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</sheets>
  <calcPr calcId="124519"/>
</workbook>
</file>

<file path=xl/calcChain.xml><?xml version="1.0" encoding="utf-8"?>
<calcChain xmlns="http://schemas.openxmlformats.org/spreadsheetml/2006/main">
  <c r="F11" i="4"/>
  <c r="E11"/>
  <c r="F24" l="1"/>
  <c r="E24"/>
  <c r="F25"/>
  <c r="E25"/>
  <c r="G9"/>
  <c r="G10"/>
  <c r="G11"/>
  <c r="G13"/>
  <c r="G14"/>
  <c r="F22"/>
  <c r="F21"/>
  <c r="E21"/>
  <c r="F20"/>
  <c r="E20"/>
  <c r="E22"/>
  <c r="E7"/>
  <c r="F7"/>
  <c r="G21" l="1"/>
  <c r="G25"/>
  <c r="G7"/>
  <c r="G20"/>
  <c r="G24"/>
  <c r="E19"/>
  <c r="G22"/>
  <c r="F19"/>
  <c r="G19" l="1"/>
</calcChain>
</file>

<file path=xl/sharedStrings.xml><?xml version="1.0" encoding="utf-8"?>
<sst xmlns="http://schemas.openxmlformats.org/spreadsheetml/2006/main" count="53" uniqueCount="32">
  <si>
    <t>руб.коп.</t>
  </si>
  <si>
    <t>Наименование мероприятий, выполняемых работ</t>
  </si>
  <si>
    <t>КФСР</t>
  </si>
  <si>
    <t>КЦСР</t>
  </si>
  <si>
    <t>КВР</t>
  </si>
  <si>
    <t>0501</t>
  </si>
  <si>
    <t>412</t>
  </si>
  <si>
    <t xml:space="preserve"> в том числе:</t>
  </si>
  <si>
    <t xml:space="preserve"> - из средств фонда:</t>
  </si>
  <si>
    <t xml:space="preserve"> - из средств областного бюджета:</t>
  </si>
  <si>
    <t xml:space="preserve"> - из средств местного бюджета:</t>
  </si>
  <si>
    <t xml:space="preserve">    в том числе:</t>
  </si>
  <si>
    <t xml:space="preserve"> - основное финансирование</t>
  </si>
  <si>
    <t xml:space="preserve"> - УЖУ</t>
  </si>
  <si>
    <t>Пояснения:</t>
  </si>
  <si>
    <t>Исполнитель:</t>
  </si>
  <si>
    <t>8-83159-37-135</t>
  </si>
  <si>
    <t>1 этап реализации программы "Переселение…"</t>
  </si>
  <si>
    <t>043F367483</t>
  </si>
  <si>
    <t>043F367484</t>
  </si>
  <si>
    <t>Расшифровка расходов по переселению граждан из аварийного жилищного фонда, в том числе с учетом необходимости развития малоэтажного жилищного строительства в рамках реализации ФЗ от 21.07.2007 № 185-ФЗ  по городскому округу г.Бор за 12 месяцев 2020 г.</t>
  </si>
  <si>
    <t xml:space="preserve">ИТОГО расходы на реализацию программы "Переселение…" за 2020 год </t>
  </si>
  <si>
    <t xml:space="preserve">Расходы на реализацию региональной адресной программы "Переселение граждан из аварийного жилищного фонда на территории Нижегородской области на  2019-2025 годы" в рамках реализации Федерального закона "О фонде содействия реформированию жилищно-коммунального хозяйства" </t>
  </si>
  <si>
    <t>043F36748S</t>
  </si>
  <si>
    <t>Произведен выкуп жилого помещения по адресу: г. Бор, ул. Садовая, д. 29 кв.8</t>
  </si>
  <si>
    <t xml:space="preserve">Разживина Алена Николаевна </t>
  </si>
  <si>
    <t>Остаток денежных средств образовался в результате снижения стоимости одного квадратного метра при заключении соглашения на выкуп жилого помещения.</t>
  </si>
  <si>
    <t>Кассовый расход на 01.01.2021</t>
  </si>
  <si>
    <t>Остаток на 01.01.2021</t>
  </si>
  <si>
    <t>План на 2020 год</t>
  </si>
  <si>
    <t>По итогам реализации 1 этапа программы в 2019 году была не выкуплена 1 квартира в связи со смертью ее собственника. В 2020 году с наследниками было заключено соглашение о выкупе у них квартиры общей площадью 54,7 м2 с выплатой компенсации без применения конкурсных процедур на сумму 2 573 302,00 рубля.</t>
  </si>
  <si>
    <t xml:space="preserve">Расходы направлены на реализацию региональной адресной программы «Переселение граждан из аварийного жилого фонда на территории Нижегородской области на 2019-2025 годы». В том числе в разрезе источников финансирования:
- за счет Фонда содействия реформированию жилищно-коммунального хозяйства в сумме 2 458 030,94 рублей (в том числе за счет остатков прошлого года 1 601 109,03 рублей), что составляет 95,2% от плана- 2 583 225,84 рублей;
- за счет средств областного бюджета – 92 216,85 рублей или 95,2% от плана – 96 913,73 рублей (остатки прошлого года);
- за счет средств местного бюджета – 23 054,21 рублей, или 95,2% от плана 24 228,43. 
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</si>
</sst>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49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49" fontId="6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164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4"/>
  <sheetViews>
    <sheetView tabSelected="1" topLeftCell="A14" workbookViewId="0">
      <selection activeCell="C32" sqref="C32"/>
    </sheetView>
  </sheetViews>
  <sheetFormatPr defaultRowHeight="15.75" outlineLevelRow="7"/>
  <cols>
    <col min="1" max="1" width="76.140625" style="1" customWidth="1"/>
    <col min="2" max="2" width="10" style="1" customWidth="1"/>
    <col min="3" max="3" width="14.85546875" style="1" customWidth="1"/>
    <col min="4" max="4" width="9.28515625" style="1" customWidth="1"/>
    <col min="5" max="5" width="17.42578125" style="2" customWidth="1"/>
    <col min="6" max="6" width="16.85546875" style="2" customWidth="1"/>
    <col min="7" max="7" width="14.140625" style="1" customWidth="1"/>
    <col min="8" max="16384" width="9.140625" style="1"/>
  </cols>
  <sheetData>
    <row r="2" spans="1:7" ht="58.5" customHeight="1">
      <c r="A2" s="28" t="s">
        <v>20</v>
      </c>
      <c r="B2" s="28"/>
      <c r="C2" s="28"/>
      <c r="D2" s="28"/>
      <c r="E2" s="28"/>
      <c r="F2" s="28"/>
      <c r="G2" s="28"/>
    </row>
    <row r="4" spans="1:7">
      <c r="G4" s="26" t="s">
        <v>0</v>
      </c>
    </row>
    <row r="5" spans="1:7" ht="47.25" outlineLevel="2">
      <c r="A5" s="3" t="s">
        <v>1</v>
      </c>
      <c r="B5" s="4" t="s">
        <v>2</v>
      </c>
      <c r="C5" s="5" t="s">
        <v>3</v>
      </c>
      <c r="D5" s="5" t="s">
        <v>4</v>
      </c>
      <c r="E5" s="5" t="s">
        <v>29</v>
      </c>
      <c r="F5" s="20" t="s">
        <v>27</v>
      </c>
      <c r="G5" s="20" t="s">
        <v>28</v>
      </c>
    </row>
    <row r="6" spans="1:7" s="25" customFormat="1">
      <c r="A6" s="21" t="s">
        <v>17</v>
      </c>
      <c r="B6" s="21"/>
      <c r="C6" s="21"/>
      <c r="D6" s="21"/>
      <c r="E6" s="24"/>
      <c r="F6" s="24"/>
      <c r="G6" s="24"/>
    </row>
    <row r="7" spans="1:7" ht="63" outlineLevel="7">
      <c r="A7" s="16" t="s">
        <v>22</v>
      </c>
      <c r="B7" s="14" t="s">
        <v>5</v>
      </c>
      <c r="C7" s="14"/>
      <c r="D7" s="14" t="s">
        <v>6</v>
      </c>
      <c r="E7" s="15">
        <f>SUM(E9:E11)</f>
        <v>2704368</v>
      </c>
      <c r="F7" s="15">
        <f>SUM(F9:F11)</f>
        <v>2573302</v>
      </c>
      <c r="G7" s="15">
        <f>E7-F7</f>
        <v>131066</v>
      </c>
    </row>
    <row r="8" spans="1:7" outlineLevel="2">
      <c r="A8" s="13" t="s">
        <v>7</v>
      </c>
      <c r="B8" s="14"/>
      <c r="C8" s="14"/>
      <c r="D8" s="14"/>
      <c r="E8" s="15"/>
      <c r="F8" s="15"/>
      <c r="G8" s="15"/>
    </row>
    <row r="9" spans="1:7" outlineLevel="7">
      <c r="A9" s="13" t="s">
        <v>8</v>
      </c>
      <c r="B9" s="14" t="s">
        <v>5</v>
      </c>
      <c r="C9" s="14" t="s">
        <v>18</v>
      </c>
      <c r="D9" s="14" t="s">
        <v>6</v>
      </c>
      <c r="E9" s="15">
        <v>2583225.84</v>
      </c>
      <c r="F9" s="15">
        <v>2458030.94</v>
      </c>
      <c r="G9" s="15">
        <f t="shared" ref="G9:G25" si="0">E9-F9</f>
        <v>125194.89999999991</v>
      </c>
    </row>
    <row r="10" spans="1:7" outlineLevel="7">
      <c r="A10" s="17" t="s">
        <v>9</v>
      </c>
      <c r="B10" s="14" t="s">
        <v>5</v>
      </c>
      <c r="C10" s="14" t="s">
        <v>19</v>
      </c>
      <c r="D10" s="14" t="s">
        <v>6</v>
      </c>
      <c r="E10" s="15">
        <v>96913.73</v>
      </c>
      <c r="F10" s="15">
        <v>92216.85</v>
      </c>
      <c r="G10" s="15">
        <f t="shared" si="0"/>
        <v>4696.8799999999901</v>
      </c>
    </row>
    <row r="11" spans="1:7" outlineLevel="7">
      <c r="A11" s="17" t="s">
        <v>10</v>
      </c>
      <c r="B11" s="14" t="s">
        <v>5</v>
      </c>
      <c r="C11" s="14" t="s">
        <v>23</v>
      </c>
      <c r="D11" s="14" t="s">
        <v>6</v>
      </c>
      <c r="E11" s="15">
        <f>E13+E14</f>
        <v>24228.43</v>
      </c>
      <c r="F11" s="15">
        <f>F13+F14</f>
        <v>23054.21</v>
      </c>
      <c r="G11" s="15">
        <f t="shared" si="0"/>
        <v>1174.2200000000012</v>
      </c>
    </row>
    <row r="12" spans="1:7" s="7" customFormat="1" outlineLevel="7">
      <c r="A12" s="18" t="s">
        <v>11</v>
      </c>
      <c r="B12" s="19"/>
      <c r="C12" s="19"/>
      <c r="D12" s="19"/>
      <c r="E12" s="15"/>
      <c r="F12" s="15"/>
      <c r="G12" s="15"/>
    </row>
    <row r="13" spans="1:7" s="7" customFormat="1" outlineLevel="7">
      <c r="A13" s="18" t="s">
        <v>12</v>
      </c>
      <c r="B13" s="19"/>
      <c r="C13" s="19"/>
      <c r="D13" s="19"/>
      <c r="E13" s="15">
        <v>24228.43</v>
      </c>
      <c r="F13" s="15">
        <v>23054.21</v>
      </c>
      <c r="G13" s="15">
        <f t="shared" si="0"/>
        <v>1174.2200000000012</v>
      </c>
    </row>
    <row r="14" spans="1:7" s="7" customFormat="1" outlineLevel="7">
      <c r="A14" s="18" t="s">
        <v>13</v>
      </c>
      <c r="B14" s="19"/>
      <c r="C14" s="19"/>
      <c r="D14" s="19"/>
      <c r="E14" s="15">
        <v>0</v>
      </c>
      <c r="F14" s="15">
        <v>0</v>
      </c>
      <c r="G14" s="15">
        <f t="shared" si="0"/>
        <v>0</v>
      </c>
    </row>
    <row r="15" spans="1:7" ht="2.25" hidden="1" customHeight="1" outlineLevel="7">
      <c r="A15" s="13"/>
      <c r="B15" s="14"/>
      <c r="C15" s="14"/>
      <c r="D15" s="14"/>
      <c r="E15" s="15"/>
      <c r="F15" s="15"/>
      <c r="G15" s="15"/>
    </row>
    <row r="16" spans="1:7" hidden="1" outlineLevel="7">
      <c r="A16" s="17"/>
      <c r="B16" s="14"/>
      <c r="C16" s="14"/>
      <c r="D16" s="14"/>
      <c r="E16" s="15"/>
      <c r="F16" s="15"/>
      <c r="G16" s="15"/>
    </row>
    <row r="17" spans="1:8" hidden="1" outlineLevel="7">
      <c r="A17" s="17"/>
      <c r="B17" s="14"/>
      <c r="C17" s="14"/>
      <c r="D17" s="14"/>
      <c r="E17" s="15"/>
      <c r="F17" s="15"/>
      <c r="G17" s="15"/>
    </row>
    <row r="18" spans="1:8" s="23" customFormat="1" ht="31.5" collapsed="1">
      <c r="A18" s="21" t="s">
        <v>21</v>
      </c>
      <c r="B18" s="22"/>
      <c r="C18" s="22"/>
      <c r="D18" s="22"/>
      <c r="E18" s="22"/>
      <c r="F18" s="22"/>
      <c r="G18" s="15"/>
    </row>
    <row r="19" spans="1:8" outlineLevel="2">
      <c r="A19" s="13" t="s">
        <v>7</v>
      </c>
      <c r="B19" s="5" t="s">
        <v>5</v>
      </c>
      <c r="C19" s="14"/>
      <c r="D19" s="5"/>
      <c r="E19" s="20">
        <f>SUM(E20:E22)</f>
        <v>2704368</v>
      </c>
      <c r="F19" s="20">
        <f>SUM(F20:F22)</f>
        <v>2573302</v>
      </c>
      <c r="G19" s="20">
        <f t="shared" si="0"/>
        <v>131066</v>
      </c>
    </row>
    <row r="20" spans="1:8" outlineLevel="2">
      <c r="A20" s="13" t="s">
        <v>8</v>
      </c>
      <c r="B20" s="14" t="s">
        <v>5</v>
      </c>
      <c r="C20" s="14"/>
      <c r="D20" s="14" t="s">
        <v>6</v>
      </c>
      <c r="E20" s="15">
        <f t="shared" ref="E20:F22" si="1">E9+E15</f>
        <v>2583225.84</v>
      </c>
      <c r="F20" s="15">
        <f t="shared" si="1"/>
        <v>2458030.94</v>
      </c>
      <c r="G20" s="15">
        <f t="shared" si="0"/>
        <v>125194.89999999991</v>
      </c>
    </row>
    <row r="21" spans="1:8" outlineLevel="7">
      <c r="A21" s="17" t="s">
        <v>9</v>
      </c>
      <c r="B21" s="14" t="s">
        <v>5</v>
      </c>
      <c r="C21" s="14"/>
      <c r="D21" s="14" t="s">
        <v>6</v>
      </c>
      <c r="E21" s="15">
        <f t="shared" si="1"/>
        <v>96913.73</v>
      </c>
      <c r="F21" s="15">
        <f t="shared" si="1"/>
        <v>92216.85</v>
      </c>
      <c r="G21" s="15">
        <f t="shared" si="0"/>
        <v>4696.8799999999901</v>
      </c>
    </row>
    <row r="22" spans="1:8" outlineLevel="7">
      <c r="A22" s="17" t="s">
        <v>10</v>
      </c>
      <c r="B22" s="14" t="s">
        <v>5</v>
      </c>
      <c r="C22" s="14"/>
      <c r="D22" s="14" t="s">
        <v>6</v>
      </c>
      <c r="E22" s="15">
        <f t="shared" si="1"/>
        <v>24228.43</v>
      </c>
      <c r="F22" s="15">
        <f t="shared" si="1"/>
        <v>23054.21</v>
      </c>
      <c r="G22" s="15">
        <f t="shared" si="0"/>
        <v>1174.2200000000012</v>
      </c>
    </row>
    <row r="23" spans="1:8" outlineLevel="7">
      <c r="A23" s="18" t="s">
        <v>11</v>
      </c>
      <c r="B23" s="14"/>
      <c r="C23" s="14"/>
      <c r="D23" s="14"/>
      <c r="E23" s="15"/>
      <c r="F23" s="15"/>
      <c r="G23" s="15"/>
    </row>
    <row r="24" spans="1:8" s="7" customFormat="1" outlineLevel="7">
      <c r="A24" s="18" t="s">
        <v>12</v>
      </c>
      <c r="B24" s="14"/>
      <c r="C24" s="14"/>
      <c r="D24" s="14" t="s">
        <v>6</v>
      </c>
      <c r="E24" s="15">
        <f>E13</f>
        <v>24228.43</v>
      </c>
      <c r="F24" s="15">
        <f>F13</f>
        <v>23054.21</v>
      </c>
      <c r="G24" s="15">
        <f t="shared" si="0"/>
        <v>1174.2200000000012</v>
      </c>
      <c r="H24" s="1"/>
    </row>
    <row r="25" spans="1:8" s="7" customFormat="1">
      <c r="A25" s="18" t="s">
        <v>13</v>
      </c>
      <c r="B25" s="14"/>
      <c r="C25" s="14"/>
      <c r="D25" s="14"/>
      <c r="E25" s="15">
        <f>E14</f>
        <v>0</v>
      </c>
      <c r="F25" s="15">
        <f>F14</f>
        <v>0</v>
      </c>
      <c r="G25" s="15">
        <f t="shared" si="0"/>
        <v>0</v>
      </c>
      <c r="H25" s="1"/>
    </row>
    <row r="26" spans="1:8">
      <c r="A26" s="11"/>
      <c r="B26" s="8"/>
      <c r="C26" s="8"/>
      <c r="D26" s="9"/>
    </row>
    <row r="27" spans="1:8">
      <c r="A27" s="27" t="s">
        <v>14</v>
      </c>
      <c r="B27" s="8"/>
      <c r="C27" s="8"/>
      <c r="D27" s="9"/>
      <c r="E27" s="10"/>
      <c r="F27" s="10"/>
    </row>
    <row r="28" spans="1:8" ht="96.75" customHeight="1">
      <c r="A28" s="32" t="s">
        <v>31</v>
      </c>
      <c r="B28" s="32"/>
      <c r="C28" s="32"/>
      <c r="D28" s="32"/>
      <c r="E28" s="32"/>
      <c r="F28" s="32"/>
      <c r="G28" s="32"/>
    </row>
    <row r="29" spans="1:8" ht="36.75" customHeight="1">
      <c r="A29" s="31" t="s">
        <v>30</v>
      </c>
      <c r="B29" s="31"/>
      <c r="C29" s="31"/>
      <c r="D29" s="31"/>
      <c r="E29" s="31"/>
      <c r="F29" s="31"/>
      <c r="G29" s="31"/>
    </row>
    <row r="30" spans="1:8">
      <c r="A30" s="30" t="s">
        <v>24</v>
      </c>
      <c r="B30" s="30"/>
      <c r="C30" s="30"/>
      <c r="D30" s="30"/>
      <c r="E30" s="30"/>
      <c r="F30" s="30"/>
      <c r="G30" s="30"/>
    </row>
    <row r="31" spans="1:8">
      <c r="A31" s="29" t="s">
        <v>26</v>
      </c>
      <c r="B31" s="29"/>
      <c r="C31" s="29"/>
      <c r="D31" s="29"/>
      <c r="E31" s="29"/>
      <c r="F31" s="29"/>
      <c r="G31" s="29"/>
    </row>
    <row r="32" spans="1:8" ht="46.5" customHeight="1">
      <c r="A32" s="6" t="s">
        <v>15</v>
      </c>
      <c r="B32" s="6"/>
      <c r="C32" s="6"/>
      <c r="D32" s="6"/>
      <c r="E32" s="12"/>
      <c r="F32" s="12"/>
    </row>
    <row r="33" spans="1:6">
      <c r="A33" s="6" t="s">
        <v>25</v>
      </c>
      <c r="B33" s="6"/>
      <c r="C33" s="6"/>
      <c r="D33" s="6"/>
      <c r="E33" s="12"/>
      <c r="F33" s="12"/>
    </row>
    <row r="34" spans="1:6">
      <c r="A34" s="6" t="s">
        <v>16</v>
      </c>
    </row>
  </sheetData>
  <mergeCells count="5">
    <mergeCell ref="A2:G2"/>
    <mergeCell ref="A31:G31"/>
    <mergeCell ref="A30:G30"/>
    <mergeCell ref="A29:G29"/>
    <mergeCell ref="A28:G2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2017-02-09T14:52:49Z</cp:lastPrinted>
  <dcterms:created xsi:type="dcterms:W3CDTF">2006-09-28T05:33:49Z</dcterms:created>
  <dcterms:modified xsi:type="dcterms:W3CDTF">2021-02-10T08:06:18Z</dcterms:modified>
</cp:coreProperties>
</file>